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16" windowHeight="7248"/>
  </bookViews>
  <sheets>
    <sheet name="Planilh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/>
  <c r="F18"/>
  <c r="F14"/>
  <c r="F24" l="1"/>
  <c r="F15"/>
  <c r="F13"/>
  <c r="F8"/>
  <c r="F9"/>
  <c r="F11"/>
  <c r="F25" l="1"/>
</calcChain>
</file>

<file path=xl/sharedStrings.xml><?xml version="1.0" encoding="utf-8"?>
<sst xmlns="http://schemas.openxmlformats.org/spreadsheetml/2006/main" count="27" uniqueCount="26">
  <si>
    <t>MEMÓRIA DE CÁLCULO</t>
  </si>
  <si>
    <t>VALOR</t>
  </si>
  <si>
    <t>QTD</t>
  </si>
  <si>
    <t>TOTAL</t>
  </si>
  <si>
    <t>Estratégia de comunicação e campanha de conscientização</t>
  </si>
  <si>
    <t>Campanha de conscientização</t>
  </si>
  <si>
    <t>Vídeo do Programa</t>
  </si>
  <si>
    <t>Elaboração de identidade visual e materiais de educação ambiental</t>
  </si>
  <si>
    <t>Impressão de materiais de educação ambiental (valor anual)</t>
  </si>
  <si>
    <t xml:space="preserve">ORÇAMENTO DETALHADO </t>
  </si>
  <si>
    <t>PROJETO MERCADO LIXO ZERO</t>
  </si>
  <si>
    <t xml:space="preserve">Componente 1: Estruturação </t>
  </si>
  <si>
    <t xml:space="preserve">Resíduos Recicláveis Secos </t>
  </si>
  <si>
    <t xml:space="preserve">Resíduos Recicláveis Úmidos </t>
  </si>
  <si>
    <t xml:space="preserve">Estruturação de Ponto de Entrega Voluntária </t>
  </si>
  <si>
    <t xml:space="preserve">Matéria seca para compostagem </t>
  </si>
  <si>
    <t xml:space="preserve">Minhocas Californianas </t>
  </si>
  <si>
    <t xml:space="preserve">Acondicionamento dos Resíduos </t>
  </si>
  <si>
    <t xml:space="preserve">Lixeiras 25 litros </t>
  </si>
  <si>
    <t xml:space="preserve">Componente 2: Estratégia de Divulgação e Comunicação </t>
  </si>
  <si>
    <t xml:space="preserve">Bombonas de 200 litros para Armazenamento de Resíduos Úmidos </t>
  </si>
  <si>
    <t xml:space="preserve">Material de apoio e organizacional </t>
  </si>
  <si>
    <t xml:space="preserve">Identificação do Espaço </t>
  </si>
  <si>
    <t xml:space="preserve">Melhoria do espaço com pintura e placas de identificação </t>
  </si>
  <si>
    <t xml:space="preserve">Conteiner Plástico 1000 litros para acondicionamento de resíduos secos e recicláveis </t>
  </si>
  <si>
    <t xml:space="preserve">Conteiner Plástico 120 litros para acondicionamento de resíduos secos e recicláveis 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</si>
</sst>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auto="1"/>
      </bottom>
      <diagonal/>
    </border>
    <border>
      <left style="medium">
        <color theme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theme="0"/>
      </right>
      <top style="thin">
        <color auto="1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3" fontId="2" fillId="2" borderId="1" xfId="0" applyNumberFormat="1" applyFont="1" applyFill="1" applyBorder="1" applyAlignment="1"/>
    <xf numFmtId="3" fontId="2" fillId="2" borderId="4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4" fontId="5" fillId="3" borderId="4" xfId="1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44" fontId="5" fillId="3" borderId="8" xfId="0" applyNumberFormat="1" applyFont="1" applyFill="1" applyBorder="1" applyAlignment="1">
      <alignment horizontal="center" wrapText="1"/>
    </xf>
    <xf numFmtId="44" fontId="6" fillId="4" borderId="8" xfId="1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44" fontId="6" fillId="4" borderId="8" xfId="0" applyNumberFormat="1" applyFont="1" applyFill="1" applyBorder="1" applyAlignment="1">
      <alignment horizontal="center"/>
    </xf>
    <xf numFmtId="0" fontId="6" fillId="5" borderId="5" xfId="0" applyFont="1" applyFill="1" applyBorder="1" applyAlignment="1"/>
    <xf numFmtId="44" fontId="6" fillId="5" borderId="8" xfId="1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44" fontId="6" fillId="5" borderId="8" xfId="0" applyNumberFormat="1" applyFont="1" applyFill="1" applyBorder="1" applyAlignment="1">
      <alignment horizontal="center"/>
    </xf>
    <xf numFmtId="44" fontId="6" fillId="5" borderId="8" xfId="1" applyFont="1" applyFill="1" applyBorder="1" applyAlignment="1">
      <alignment horizontal="center" vertical="center"/>
    </xf>
    <xf numFmtId="44" fontId="5" fillId="3" borderId="8" xfId="1" applyFont="1" applyFill="1" applyBorder="1" applyAlignment="1">
      <alignment horizontal="center" wrapText="1"/>
    </xf>
    <xf numFmtId="0" fontId="6" fillId="2" borderId="5" xfId="0" applyFont="1" applyFill="1" applyBorder="1" applyAlignment="1"/>
    <xf numFmtId="0" fontId="6" fillId="2" borderId="6" xfId="0" applyFont="1" applyFill="1" applyBorder="1" applyAlignment="1"/>
    <xf numFmtId="0" fontId="6" fillId="2" borderId="7" xfId="0" applyFont="1" applyFill="1" applyBorder="1" applyAlignment="1"/>
    <xf numFmtId="44" fontId="6" fillId="0" borderId="8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4" fontId="6" fillId="2" borderId="8" xfId="0" applyNumberFormat="1" applyFont="1" applyFill="1" applyBorder="1" applyAlignment="1">
      <alignment horizontal="center"/>
    </xf>
    <xf numFmtId="0" fontId="6" fillId="0" borderId="7" xfId="0" applyFont="1" applyFill="1" applyBorder="1" applyAlignment="1"/>
    <xf numFmtId="44" fontId="6" fillId="0" borderId="8" xfId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4" fontId="6" fillId="0" borderId="8" xfId="0" applyNumberFormat="1" applyFont="1" applyFill="1" applyBorder="1" applyAlignment="1">
      <alignment horizontal="center"/>
    </xf>
    <xf numFmtId="44" fontId="6" fillId="6" borderId="8" xfId="0" applyNumberFormat="1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F6" sqref="F6"/>
    </sheetView>
  </sheetViews>
  <sheetFormatPr defaultRowHeight="14.4"/>
  <cols>
    <col min="3" max="3" width="114" customWidth="1"/>
    <col min="4" max="4" width="13.5546875" bestFit="1" customWidth="1"/>
    <col min="5" max="5" width="4.33203125" bestFit="1" customWidth="1"/>
    <col min="6" max="6" width="15" bestFit="1" customWidth="1"/>
  </cols>
  <sheetData>
    <row r="1" spans="1:6">
      <c r="A1" s="31" t="s">
        <v>9</v>
      </c>
      <c r="B1" s="31"/>
      <c r="C1" s="31"/>
      <c r="D1" s="31"/>
      <c r="E1" s="31"/>
      <c r="F1" s="31"/>
    </row>
    <row r="2" spans="1:6">
      <c r="A2" s="31" t="s">
        <v>10</v>
      </c>
      <c r="B2" s="31"/>
      <c r="C2" s="31"/>
      <c r="D2" s="31"/>
      <c r="E2" s="31"/>
      <c r="F2" s="31"/>
    </row>
    <row r="3" spans="1:6">
      <c r="A3" s="1"/>
      <c r="B3" s="1"/>
      <c r="C3" s="1"/>
      <c r="D3" s="32" t="s">
        <v>0</v>
      </c>
      <c r="E3" s="33"/>
      <c r="F3" s="34"/>
    </row>
    <row r="4" spans="1:6">
      <c r="A4" s="2"/>
      <c r="B4" s="2"/>
      <c r="C4" s="2"/>
      <c r="D4" s="3" t="s">
        <v>1</v>
      </c>
      <c r="E4" s="4" t="s">
        <v>2</v>
      </c>
      <c r="F4" s="4" t="s">
        <v>3</v>
      </c>
    </row>
    <row r="5" spans="1:6">
      <c r="A5" s="35" t="s">
        <v>11</v>
      </c>
      <c r="B5" s="36"/>
      <c r="C5" s="37"/>
      <c r="D5" s="5"/>
      <c r="E5" s="6"/>
      <c r="F5" s="7">
        <f>SUM(F6:F17)</f>
        <v>19940</v>
      </c>
    </row>
    <row r="6" spans="1:6">
      <c r="A6" s="38" t="s">
        <v>13</v>
      </c>
      <c r="B6" s="39"/>
      <c r="C6" s="40"/>
      <c r="D6" s="8"/>
      <c r="E6" s="9"/>
      <c r="F6" s="10"/>
    </row>
    <row r="7" spans="1:6">
      <c r="A7" s="11"/>
      <c r="B7" s="29" t="s">
        <v>20</v>
      </c>
      <c r="C7" s="30"/>
      <c r="D7" s="12">
        <v>150</v>
      </c>
      <c r="E7" s="13">
        <v>10</v>
      </c>
      <c r="F7" s="14">
        <v>1500</v>
      </c>
    </row>
    <row r="8" spans="1:6">
      <c r="A8" s="11"/>
      <c r="B8" s="29" t="s">
        <v>15</v>
      </c>
      <c r="C8" s="30"/>
      <c r="D8" s="12">
        <v>1.2</v>
      </c>
      <c r="E8" s="13">
        <v>500</v>
      </c>
      <c r="F8" s="14">
        <f>E8*D8</f>
        <v>600</v>
      </c>
    </row>
    <row r="9" spans="1:6">
      <c r="A9" s="11"/>
      <c r="B9" s="29" t="s">
        <v>16</v>
      </c>
      <c r="C9" s="30"/>
      <c r="D9" s="12">
        <v>50</v>
      </c>
      <c r="E9" s="13">
        <v>50</v>
      </c>
      <c r="F9" s="14">
        <f>E9*D9</f>
        <v>2500</v>
      </c>
    </row>
    <row r="10" spans="1:6">
      <c r="A10" s="38" t="s">
        <v>12</v>
      </c>
      <c r="B10" s="39"/>
      <c r="C10" s="40"/>
      <c r="D10" s="8"/>
      <c r="E10" s="9"/>
      <c r="F10" s="10"/>
    </row>
    <row r="11" spans="1:6">
      <c r="A11" s="11"/>
      <c r="B11" s="29" t="s">
        <v>14</v>
      </c>
      <c r="C11" s="30"/>
      <c r="D11" s="15">
        <v>1500</v>
      </c>
      <c r="E11" s="13">
        <v>2</v>
      </c>
      <c r="F11" s="14">
        <f>D11*E11</f>
        <v>3000</v>
      </c>
    </row>
    <row r="12" spans="1:6">
      <c r="A12" s="38" t="s">
        <v>17</v>
      </c>
      <c r="B12" s="39"/>
      <c r="C12" s="40"/>
      <c r="D12" s="8"/>
      <c r="E12" s="9"/>
      <c r="F12" s="10"/>
    </row>
    <row r="13" spans="1:6">
      <c r="A13" s="28"/>
      <c r="B13" s="29" t="s">
        <v>24</v>
      </c>
      <c r="C13" s="30"/>
      <c r="D13" s="12">
        <v>1080</v>
      </c>
      <c r="E13" s="13">
        <v>3</v>
      </c>
      <c r="F13" s="14">
        <f>D13*E13</f>
        <v>3240</v>
      </c>
    </row>
    <row r="14" spans="1:6">
      <c r="A14" s="28"/>
      <c r="B14" s="29" t="s">
        <v>25</v>
      </c>
      <c r="C14" s="30"/>
      <c r="D14" s="12">
        <v>150</v>
      </c>
      <c r="E14" s="13">
        <v>2</v>
      </c>
      <c r="F14" s="14">
        <f>D14*E14</f>
        <v>300</v>
      </c>
    </row>
    <row r="15" spans="1:6">
      <c r="A15" s="28"/>
      <c r="B15" s="29" t="s">
        <v>18</v>
      </c>
      <c r="C15" s="30"/>
      <c r="D15" s="12">
        <v>90</v>
      </c>
      <c r="E15" s="13">
        <v>20</v>
      </c>
      <c r="F15" s="14">
        <f>D15*E15</f>
        <v>1800</v>
      </c>
    </row>
    <row r="16" spans="1:6">
      <c r="A16" s="38" t="s">
        <v>22</v>
      </c>
      <c r="B16" s="39"/>
      <c r="C16" s="40"/>
      <c r="D16" s="8"/>
      <c r="E16" s="9"/>
      <c r="F16" s="10"/>
    </row>
    <row r="17" spans="1:6">
      <c r="A17" s="28"/>
      <c r="B17" s="29" t="s">
        <v>23</v>
      </c>
      <c r="C17" s="30"/>
      <c r="D17" s="12">
        <v>7000</v>
      </c>
      <c r="E17" s="13">
        <v>1</v>
      </c>
      <c r="F17" s="14">
        <v>7000</v>
      </c>
    </row>
    <row r="18" spans="1:6">
      <c r="A18" s="35" t="s">
        <v>19</v>
      </c>
      <c r="B18" s="36"/>
      <c r="C18" s="37"/>
      <c r="D18" s="16"/>
      <c r="E18" s="6"/>
      <c r="F18" s="7">
        <f>SUM(F21:F24)</f>
        <v>31000</v>
      </c>
    </row>
    <row r="19" spans="1:6">
      <c r="A19" s="38" t="s">
        <v>4</v>
      </c>
      <c r="B19" s="39"/>
      <c r="C19" s="40"/>
      <c r="D19" s="8"/>
      <c r="E19" s="9"/>
      <c r="F19" s="10"/>
    </row>
    <row r="20" spans="1:6">
      <c r="A20" s="11"/>
      <c r="B20" s="29" t="s">
        <v>5</v>
      </c>
      <c r="C20" s="30"/>
      <c r="D20" s="12"/>
      <c r="E20" s="13"/>
      <c r="F20" s="14"/>
    </row>
    <row r="21" spans="1:6">
      <c r="A21" s="17"/>
      <c r="B21" s="18"/>
      <c r="C21" s="19" t="s">
        <v>6</v>
      </c>
      <c r="D21" s="20">
        <v>8000</v>
      </c>
      <c r="E21" s="21">
        <v>1</v>
      </c>
      <c r="F21" s="22">
        <v>8000</v>
      </c>
    </row>
    <row r="22" spans="1:6">
      <c r="A22" s="17"/>
      <c r="B22" s="18"/>
      <c r="C22" s="19" t="s">
        <v>7</v>
      </c>
      <c r="D22" s="20">
        <v>8000</v>
      </c>
      <c r="E22" s="21">
        <v>1</v>
      </c>
      <c r="F22" s="22">
        <v>8000</v>
      </c>
    </row>
    <row r="23" spans="1:6">
      <c r="A23" s="17"/>
      <c r="B23" s="18"/>
      <c r="C23" s="19" t="s">
        <v>21</v>
      </c>
      <c r="D23" s="20">
        <v>5000</v>
      </c>
      <c r="E23" s="21">
        <v>1</v>
      </c>
      <c r="F23" s="22">
        <v>5000</v>
      </c>
    </row>
    <row r="24" spans="1:6">
      <c r="A24" s="17"/>
      <c r="B24" s="18"/>
      <c r="C24" s="23" t="s">
        <v>8</v>
      </c>
      <c r="D24" s="24">
        <v>10000</v>
      </c>
      <c r="E24" s="25">
        <v>1</v>
      </c>
      <c r="F24" s="26">
        <f>D24*E24</f>
        <v>10000</v>
      </c>
    </row>
    <row r="25" spans="1:6">
      <c r="A25" s="41" t="s">
        <v>3</v>
      </c>
      <c r="B25" s="41"/>
      <c r="C25" s="41"/>
      <c r="D25" s="41"/>
      <c r="E25" s="41"/>
      <c r="F25" s="27">
        <f>SUM(F5+F18)</f>
        <v>50940</v>
      </c>
    </row>
  </sheetData>
  <mergeCells count="20">
    <mergeCell ref="A25:E25"/>
    <mergeCell ref="A18:C18"/>
    <mergeCell ref="A19:C19"/>
    <mergeCell ref="B20:C20"/>
    <mergeCell ref="A16:C16"/>
    <mergeCell ref="B17:C17"/>
    <mergeCell ref="A10:C10"/>
    <mergeCell ref="B11:C11"/>
    <mergeCell ref="A12:C12"/>
    <mergeCell ref="B13:C13"/>
    <mergeCell ref="B15:C15"/>
    <mergeCell ref="B14:C14"/>
    <mergeCell ref="B7:C7"/>
    <mergeCell ref="B8:C8"/>
    <mergeCell ref="B9:C9"/>
    <mergeCell ref="A1:F1"/>
    <mergeCell ref="A2:F2"/>
    <mergeCell ref="D3:F3"/>
    <mergeCell ref="A5:C5"/>
    <mergeCell ref="A6:C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CATAUNIDOS</dc:creator>
  <cp:lastModifiedBy>Lincoln Barros</cp:lastModifiedBy>
  <dcterms:created xsi:type="dcterms:W3CDTF">2018-07-19T18:30:52Z</dcterms:created>
  <dcterms:modified xsi:type="dcterms:W3CDTF">2018-08-03T17:20:53Z</dcterms:modified>
</cp:coreProperties>
</file>